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120" windowHeight="801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G5" i="1"/>
  <c r="G8"/>
  <c r="G9"/>
  <c r="G11"/>
  <c r="G12"/>
  <c r="G13"/>
  <c r="G14"/>
  <c r="G15"/>
  <c r="G16"/>
  <c r="G4"/>
  <c r="F5"/>
  <c r="F8"/>
  <c r="F9"/>
  <c r="F12"/>
  <c r="F13"/>
  <c r="F16"/>
  <c r="F17"/>
  <c r="F4"/>
</calcChain>
</file>

<file path=xl/sharedStrings.xml><?xml version="1.0" encoding="utf-8"?>
<sst xmlns="http://schemas.openxmlformats.org/spreadsheetml/2006/main" count="27" uniqueCount="26">
  <si>
    <t>SVEUKUPNO PRIHODI I PRIMITCI</t>
  </si>
  <si>
    <t>19597 DOM UČENIKA SUŠAK</t>
  </si>
  <si>
    <t>Izvor: 1111 Prihodi od zajedničkih prihoda</t>
  </si>
  <si>
    <t>6711 Prihodi iz nadležnog proračuna za financiranje rashoda poslovanja</t>
  </si>
  <si>
    <t>Izvor: 321501 Vlastiti prihodi - srednje škole i učenički domovi</t>
  </si>
  <si>
    <t>6422 Prihodi od zakupa i iznajmljivanja imovine</t>
  </si>
  <si>
    <t>6614 Prihodi od prodaje proizvoda i robe</t>
  </si>
  <si>
    <t>6831 Ostali prihodi</t>
  </si>
  <si>
    <t>Izvor: 431501 Prihodi za posebne namjene - srednje škole i učenički domovi</t>
  </si>
  <si>
    <t>6526 Ostali nespomenuti prihodi</t>
  </si>
  <si>
    <t>Izvor: 4421 Prihodi za decentralizirane funkcije - SŠ</t>
  </si>
  <si>
    <t>Izvor: 521501 Pomoći - srednje škole i učenički domovi</t>
  </si>
  <si>
    <t>6361 Tekuće pomoći proračunskim korisnicima iz proračuna koji im nije nadležan</t>
  </si>
  <si>
    <t>Oznaka</t>
  </si>
  <si>
    <t>Ostvarenje preth. god. (1)</t>
  </si>
  <si>
    <t>Izvorni plan (2.)</t>
  </si>
  <si>
    <t>Tekući plan (3.)</t>
  </si>
  <si>
    <t>Ostvarenje (4.)</t>
  </si>
  <si>
    <t>Ind. (5.) (4./1.)</t>
  </si>
  <si>
    <t>Ind. (6.) (4./3.)</t>
  </si>
  <si>
    <t xml:space="preserve"> </t>
  </si>
  <si>
    <t>POSEBNI DIO</t>
  </si>
  <si>
    <t>Polugodišnji izvještaj o izvršenju financijskog plana Doma učenika Sušak za razdoblje 01.01.-30.06.2023.g. - PRIHODI</t>
  </si>
  <si>
    <t>Rijeka, 17.07.2023.g.</t>
  </si>
  <si>
    <t>Ravnatelj:</t>
  </si>
  <si>
    <t>Ante Papić</t>
  </si>
</sst>
</file>

<file path=xl/styles.xml><?xml version="1.0" encoding="utf-8"?>
<styleSheet xmlns="http://schemas.openxmlformats.org/spreadsheetml/2006/main">
  <numFmts count="1">
    <numFmt numFmtId="43" formatCode="_-* #,##0.00\ _k_n_-;\-* #,##0.00\ _k_n_-;_-* &quot;-&quot;??\ _k_n_-;_-@_-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4" fontId="0" fillId="0" borderId="1" xfId="0" applyNumberFormat="1" applyBorder="1"/>
    <xf numFmtId="0" fontId="0" fillId="0" borderId="1" xfId="0" applyBorder="1"/>
    <xf numFmtId="0" fontId="1" fillId="0" borderId="1" xfId="0" applyFont="1" applyBorder="1"/>
    <xf numFmtId="4" fontId="1" fillId="0" borderId="1" xfId="0" applyNumberFormat="1" applyFont="1" applyBorder="1"/>
    <xf numFmtId="0" fontId="1" fillId="0" borderId="0" xfId="0" applyFont="1"/>
    <xf numFmtId="2" fontId="0" fillId="0" borderId="1" xfId="0" applyNumberFormat="1" applyBorder="1"/>
    <xf numFmtId="4" fontId="0" fillId="0" borderId="1" xfId="0" applyNumberFormat="1" applyFont="1" applyBorder="1"/>
    <xf numFmtId="0" fontId="0" fillId="0" borderId="5" xfId="0" applyBorder="1" applyAlignment="1">
      <alignment vertical="center" wrapText="1"/>
    </xf>
    <xf numFmtId="2" fontId="0" fillId="0" borderId="6" xfId="0" applyNumberFormat="1" applyBorder="1"/>
    <xf numFmtId="0" fontId="1" fillId="0" borderId="5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4" fontId="0" fillId="0" borderId="8" xfId="0" applyNumberFormat="1" applyBorder="1"/>
    <xf numFmtId="2" fontId="0" fillId="0" borderId="8" xfId="0" applyNumberFormat="1" applyBorder="1"/>
    <xf numFmtId="0" fontId="0" fillId="0" borderId="9" xfId="0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/>
    <xf numFmtId="2" fontId="1" fillId="0" borderId="6" xfId="0" applyNumberFormat="1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1" fillId="0" borderId="1" xfId="1" applyFont="1" applyBorder="1"/>
    <xf numFmtId="43" fontId="0" fillId="0" borderId="1" xfId="1" applyFont="1" applyBorder="1"/>
  </cellXfs>
  <cellStyles count="2">
    <cellStyle name="Obično" xfId="0" builtinId="0"/>
    <cellStyle name="Zarez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Normal="100" workbookViewId="0">
      <selection activeCell="B6" sqref="B6"/>
    </sheetView>
  </sheetViews>
  <sheetFormatPr defaultRowHeight="15"/>
  <cols>
    <col min="1" max="1" width="40" customWidth="1"/>
    <col min="2" max="2" width="16.7109375" customWidth="1"/>
    <col min="3" max="3" width="15.28515625" customWidth="1"/>
    <col min="4" max="4" width="12" customWidth="1"/>
    <col min="5" max="5" width="12.28515625" customWidth="1"/>
    <col min="6" max="6" width="12.140625" customWidth="1"/>
  </cols>
  <sheetData>
    <row r="1" spans="1:7" ht="30.75" customHeight="1">
      <c r="A1" s="22" t="s">
        <v>21</v>
      </c>
      <c r="B1" s="22"/>
      <c r="C1" s="22"/>
      <c r="D1" s="22"/>
      <c r="E1" s="22"/>
      <c r="F1" s="22"/>
      <c r="G1" s="22"/>
    </row>
    <row r="2" spans="1:7" ht="36.75" customHeight="1" thickBot="1">
      <c r="A2" s="21" t="s">
        <v>22</v>
      </c>
      <c r="B2" s="21"/>
      <c r="C2" s="21"/>
      <c r="D2" s="21"/>
      <c r="E2" s="21"/>
      <c r="F2" s="21"/>
      <c r="G2" s="21"/>
    </row>
    <row r="3" spans="1:7" s="1" customFormat="1" ht="42" customHeight="1">
      <c r="A3" s="16" t="s">
        <v>13</v>
      </c>
      <c r="B3" s="17" t="s">
        <v>14</v>
      </c>
      <c r="C3" s="17" t="s">
        <v>15</v>
      </c>
      <c r="D3" s="17" t="s">
        <v>16</v>
      </c>
      <c r="E3" s="17" t="s">
        <v>17</v>
      </c>
      <c r="F3" s="17" t="s">
        <v>18</v>
      </c>
      <c r="G3" s="18" t="s">
        <v>19</v>
      </c>
    </row>
    <row r="4" spans="1:7" ht="24.95" customHeight="1">
      <c r="A4" s="11" t="s">
        <v>0</v>
      </c>
      <c r="B4" s="5">
        <v>283521.56</v>
      </c>
      <c r="C4" s="5">
        <v>656891.36</v>
      </c>
      <c r="D4" s="5">
        <v>656891.36</v>
      </c>
      <c r="E4" s="5">
        <v>316084.19</v>
      </c>
      <c r="F4" s="19">
        <f>E4/B4*100</f>
        <v>111.48506307597911</v>
      </c>
      <c r="G4" s="20">
        <f>E4/D4*100</f>
        <v>48.118183499932165</v>
      </c>
    </row>
    <row r="5" spans="1:7" ht="24.95" customHeight="1">
      <c r="A5" s="9" t="s">
        <v>1</v>
      </c>
      <c r="B5" s="2">
        <v>283521.56</v>
      </c>
      <c r="C5" s="2">
        <v>656891.36</v>
      </c>
      <c r="D5" s="2">
        <v>656891.36</v>
      </c>
      <c r="E5" s="2">
        <v>316084.19</v>
      </c>
      <c r="F5" s="7">
        <f t="shared" ref="F5:F17" si="0">E5/B5*100</f>
        <v>111.48506307597911</v>
      </c>
      <c r="G5" s="10">
        <f t="shared" ref="G5:G16" si="1">E5/D5*100</f>
        <v>48.118183499932165</v>
      </c>
    </row>
    <row r="6" spans="1:7" ht="24.95" customHeight="1">
      <c r="A6" s="11" t="s">
        <v>2</v>
      </c>
      <c r="B6" s="4"/>
      <c r="C6" s="5">
        <v>1970</v>
      </c>
      <c r="D6" s="5">
        <v>1970</v>
      </c>
      <c r="E6" s="4"/>
      <c r="F6" s="7" t="s">
        <v>20</v>
      </c>
      <c r="G6" s="10"/>
    </row>
    <row r="7" spans="1:7" ht="38.25" customHeight="1">
      <c r="A7" s="9" t="s">
        <v>3</v>
      </c>
      <c r="B7" s="3"/>
      <c r="C7" s="2">
        <v>1970</v>
      </c>
      <c r="D7" s="2">
        <v>1970</v>
      </c>
      <c r="E7" s="3"/>
      <c r="F7" s="7"/>
      <c r="G7" s="10"/>
    </row>
    <row r="8" spans="1:7" s="6" customFormat="1" ht="44.25" customHeight="1">
      <c r="A8" s="11" t="s">
        <v>4</v>
      </c>
      <c r="B8" s="4">
        <v>289.58</v>
      </c>
      <c r="C8" s="5">
        <v>16484.490000000002</v>
      </c>
      <c r="D8" s="5">
        <v>16484.490000000002</v>
      </c>
      <c r="E8" s="4">
        <v>469.52</v>
      </c>
      <c r="F8" s="19">
        <f t="shared" si="0"/>
        <v>162.13826921748739</v>
      </c>
      <c r="G8" s="20">
        <f t="shared" si="1"/>
        <v>2.8482531155043311</v>
      </c>
    </row>
    <row r="9" spans="1:7" ht="42" customHeight="1">
      <c r="A9" s="9" t="s">
        <v>5</v>
      </c>
      <c r="B9" s="3">
        <v>289.58</v>
      </c>
      <c r="C9" s="3">
        <v>444.67</v>
      </c>
      <c r="D9" s="3">
        <v>444.67</v>
      </c>
      <c r="E9" s="3">
        <v>289.62</v>
      </c>
      <c r="F9" s="7">
        <f t="shared" si="0"/>
        <v>100.01381310864011</v>
      </c>
      <c r="G9" s="10">
        <f t="shared" si="1"/>
        <v>65.13144579126093</v>
      </c>
    </row>
    <row r="10" spans="1:7" ht="24.95" customHeight="1">
      <c r="A10" s="9" t="s">
        <v>6</v>
      </c>
      <c r="B10" s="3"/>
      <c r="C10" s="3">
        <v>39.82</v>
      </c>
      <c r="D10" s="3">
        <v>39.82</v>
      </c>
      <c r="E10" s="3"/>
      <c r="F10" s="7"/>
      <c r="G10" s="10"/>
    </row>
    <row r="11" spans="1:7" ht="24.95" customHeight="1">
      <c r="A11" s="9" t="s">
        <v>7</v>
      </c>
      <c r="B11" s="3"/>
      <c r="C11" s="2">
        <v>16000</v>
      </c>
      <c r="D11" s="2">
        <v>16000</v>
      </c>
      <c r="E11" s="7">
        <v>179.9</v>
      </c>
      <c r="F11" s="7"/>
      <c r="G11" s="10">
        <f t="shared" si="1"/>
        <v>1.1243750000000001</v>
      </c>
    </row>
    <row r="12" spans="1:7" s="6" customFormat="1" ht="42" customHeight="1">
      <c r="A12" s="11" t="s">
        <v>8</v>
      </c>
      <c r="B12" s="5">
        <v>55267.1</v>
      </c>
      <c r="C12" s="5">
        <v>96157.67</v>
      </c>
      <c r="D12" s="5">
        <v>96157.67</v>
      </c>
      <c r="E12" s="5">
        <v>60764.45</v>
      </c>
      <c r="F12" s="19">
        <f t="shared" si="0"/>
        <v>109.94687617045223</v>
      </c>
      <c r="G12" s="20">
        <f t="shared" si="1"/>
        <v>63.192514960065068</v>
      </c>
    </row>
    <row r="13" spans="1:7" ht="24.95" customHeight="1">
      <c r="A13" s="9" t="s">
        <v>9</v>
      </c>
      <c r="B13" s="2">
        <v>55267.1</v>
      </c>
      <c r="C13" s="2">
        <v>96157.67</v>
      </c>
      <c r="D13" s="2">
        <v>96157.67</v>
      </c>
      <c r="E13" s="2">
        <v>60764.45</v>
      </c>
      <c r="F13" s="7">
        <f t="shared" si="0"/>
        <v>109.94687617045223</v>
      </c>
      <c r="G13" s="10">
        <f t="shared" si="1"/>
        <v>63.192514960065068</v>
      </c>
    </row>
    <row r="14" spans="1:7" s="6" customFormat="1" ht="39" customHeight="1">
      <c r="A14" s="11" t="s">
        <v>10</v>
      </c>
      <c r="B14" s="23">
        <v>36566.699999999997</v>
      </c>
      <c r="C14" s="5">
        <v>105926.07</v>
      </c>
      <c r="D14" s="5">
        <v>105926.07</v>
      </c>
      <c r="E14" s="5">
        <v>46882.55</v>
      </c>
      <c r="F14" s="19"/>
      <c r="G14" s="20">
        <f t="shared" si="1"/>
        <v>44.259689800631705</v>
      </c>
    </row>
    <row r="15" spans="1:7" ht="42.75" customHeight="1">
      <c r="A15" s="9" t="s">
        <v>3</v>
      </c>
      <c r="B15" s="24">
        <v>36566.699999999997</v>
      </c>
      <c r="C15" s="2">
        <v>105926.07</v>
      </c>
      <c r="D15" s="2">
        <v>105926.07</v>
      </c>
      <c r="E15" s="8">
        <v>46882.55</v>
      </c>
      <c r="F15" s="7"/>
      <c r="G15" s="10">
        <f t="shared" si="1"/>
        <v>44.259689800631705</v>
      </c>
    </row>
    <row r="16" spans="1:7" s="6" customFormat="1" ht="46.5" customHeight="1">
      <c r="A16" s="11" t="s">
        <v>11</v>
      </c>
      <c r="B16" s="5">
        <v>191398.18</v>
      </c>
      <c r="C16" s="5">
        <v>436353.13</v>
      </c>
      <c r="D16" s="5">
        <v>436353.13</v>
      </c>
      <c r="E16" s="5">
        <v>207967.67</v>
      </c>
      <c r="F16" s="19">
        <f t="shared" si="0"/>
        <v>108.6570781394055</v>
      </c>
      <c r="G16" s="20">
        <f t="shared" si="1"/>
        <v>47.660405231881803</v>
      </c>
    </row>
    <row r="17" spans="1:7" ht="56.25" customHeight="1" thickBot="1">
      <c r="A17" s="12" t="s">
        <v>12</v>
      </c>
      <c r="B17" s="13">
        <v>191398.18</v>
      </c>
      <c r="C17" s="13">
        <v>436353.13</v>
      </c>
      <c r="D17" s="13">
        <v>436353.13</v>
      </c>
      <c r="E17" s="13">
        <v>207967.67</v>
      </c>
      <c r="F17" s="14">
        <f t="shared" si="0"/>
        <v>108.6570781394055</v>
      </c>
      <c r="G17" s="15">
        <v>47.66</v>
      </c>
    </row>
    <row r="21" spans="1:7">
      <c r="A21" t="s">
        <v>23</v>
      </c>
      <c r="E21" t="s">
        <v>24</v>
      </c>
    </row>
    <row r="23" spans="1:7">
      <c r="E23" t="s">
        <v>25</v>
      </c>
    </row>
  </sheetData>
  <mergeCells count="2">
    <mergeCell ref="A2:G2"/>
    <mergeCell ref="A1:G1"/>
  </mergeCells>
  <pageMargins left="0.7" right="0.7" top="0.75" bottom="0.75" header="0.3" footer="0.3"/>
  <pageSetup paperSize="9" scale="7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2006-11-28T10:16:26Z</dcterms:created>
  <dcterms:modified xsi:type="dcterms:W3CDTF">2023-07-17T08:22:26Z</dcterms:modified>
</cp:coreProperties>
</file>